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12" i="1" l="1"/>
</calcChain>
</file>

<file path=xl/sharedStrings.xml><?xml version="1.0" encoding="utf-8"?>
<sst xmlns="http://schemas.openxmlformats.org/spreadsheetml/2006/main" count="68" uniqueCount="35">
  <si>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</si>
  <si>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</si>
  <si>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</si>
  <si>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</si>
  <si>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</si>
  <si>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</si>
  <si>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</si>
  <si>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</si>
  <si>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</si>
  <si>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</si>
  <si>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</si>
  <si>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</si>
  <si>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</si>
  <si>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КЛАПАН АЗЕ 101.000-01 ДУ 315</t>
  </si>
  <si>
    <t>ШТ</t>
  </si>
  <si>
    <t>Оборудование для кондиц. и вентиляции</t>
  </si>
  <si>
    <t>Склад N 13</t>
  </si>
  <si>
    <t>КЛАПАН АЗЕ 101.000-11 ДУ 1000</t>
  </si>
  <si>
    <t>1162404</t>
  </si>
  <si>
    <t>1005372644</t>
  </si>
  <si>
    <t>КОМПЛЕКТ ЭКСПЛУАТАЦИОННЫЙ ДЛЯ ВОЗДУХОДУВКИ V1602</t>
  </si>
  <si>
    <t>Склад N 11</t>
  </si>
  <si>
    <t>1459114</t>
  </si>
  <si>
    <t>1005374983</t>
  </si>
  <si>
    <t>КЛАПАН ОБРАТНЫЙ ММ24-316 К НАСОСУ MODEL5500DS-SR2S-TR2</t>
  </si>
  <si>
    <t>1005374984</t>
  </si>
  <si>
    <t>КЛАПАН ОБРАТНЫЙ MF12-316-2 К НАСОСУ MODEL5500DS-SR2S-TR2</t>
  </si>
  <si>
    <t>1005374987</t>
  </si>
  <si>
    <t>КЛАПАН ОБРАТНЫЙ ММ4-316 К НАСОСУ MODEL235ds-TR2</t>
  </si>
  <si>
    <t>1005374988</t>
  </si>
  <si>
    <t>КЛАПАН ОБРАТНЫЙ МF4-316-2 К НАСОСУ MODEL235ds-TR2</t>
  </si>
  <si>
    <t>Счет бухгалтер- ского учета (07, 08.4, 10, 41мтр)</t>
  </si>
  <si>
    <t xml:space="preserve">Стоимость, руб. с НДС </t>
  </si>
  <si>
    <t>10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</si>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</sst>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E5" sqref="E5"/>
    </sheetView>
  </sheetViews>
  <sheetFormatPr defaultRowHeight="15" x14ac:dyDescent="0.25"/>
  <cols>
    <col min="4" max="4" width="11.5703125" customWidth="1"/>
    <col min="5" max="5" width="13" customWidth="1"/>
    <col min="6" max="6" width="56" customWidth="1"/>
    <col min="8" max="8" width="11.7109375" customWidth="1"/>
    <col min="9" max="9" width="28.140625" customWidth="1"/>
    <col min="10" max="10" width="11.140625" customWidth="1"/>
    <col min="11" max="11" width="15.7109375" customWidth="1"/>
    <col min="12" max="12" width="15.140625" customWidth="1"/>
    <col min="13" max="13" width="16.2851562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31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32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>
        <v>1192357</v>
      </c>
      <c r="D5" s="3">
        <v>1005091024</v>
      </c>
      <c r="E5" s="3" t="s">
        <v>33</v>
      </c>
      <c r="F5" s="4" t="s">
        <v>13</v>
      </c>
      <c r="G5" s="2" t="s">
        <v>14</v>
      </c>
      <c r="H5" s="19" t="s">
        <v>34</v>
      </c>
      <c r="I5" s="5" t="s">
        <v>15</v>
      </c>
      <c r="J5" s="20">
        <v>1</v>
      </c>
      <c r="K5" s="6">
        <v>8400</v>
      </c>
      <c r="L5" s="21">
        <v>8400</v>
      </c>
      <c r="M5" s="22">
        <v>37257</v>
      </c>
      <c r="N5" s="2" t="s">
        <v>16</v>
      </c>
    </row>
    <row r="6" spans="1:14" x14ac:dyDescent="0.25">
      <c r="A6" s="1">
        <v>2</v>
      </c>
      <c r="B6" s="2" t="s">
        <v>12</v>
      </c>
      <c r="C6" s="2">
        <v>1163407</v>
      </c>
      <c r="D6" s="3">
        <v>1005091075</v>
      </c>
      <c r="E6" s="3" t="s">
        <v>33</v>
      </c>
      <c r="F6" s="4" t="s">
        <v>17</v>
      </c>
      <c r="G6" s="2" t="s">
        <v>14</v>
      </c>
      <c r="H6" s="19" t="s">
        <v>34</v>
      </c>
      <c r="I6" s="5" t="s">
        <v>15</v>
      </c>
      <c r="J6" s="20">
        <v>1</v>
      </c>
      <c r="K6" s="6">
        <v>17400</v>
      </c>
      <c r="L6" s="21">
        <v>17400</v>
      </c>
      <c r="M6" s="22">
        <v>41275</v>
      </c>
      <c r="N6" s="2" t="s">
        <v>16</v>
      </c>
    </row>
    <row r="7" spans="1:14" x14ac:dyDescent="0.25">
      <c r="A7" s="1">
        <v>3</v>
      </c>
      <c r="B7" s="2" t="s">
        <v>12</v>
      </c>
      <c r="C7" s="2" t="s">
        <v>18</v>
      </c>
      <c r="D7" s="3" t="s">
        <v>19</v>
      </c>
      <c r="E7" s="3">
        <v>10</v>
      </c>
      <c r="F7" s="4" t="s">
        <v>20</v>
      </c>
      <c r="G7" s="2" t="s">
        <v>14</v>
      </c>
      <c r="H7" s="19" t="s">
        <v>34</v>
      </c>
      <c r="I7" s="5" t="s">
        <v>15</v>
      </c>
      <c r="J7" s="20">
        <v>1</v>
      </c>
      <c r="K7" s="6">
        <v>93120</v>
      </c>
      <c r="L7" s="21">
        <v>93120</v>
      </c>
      <c r="M7" s="22">
        <v>41275</v>
      </c>
      <c r="N7" s="2" t="s">
        <v>21</v>
      </c>
    </row>
    <row r="8" spans="1:14" x14ac:dyDescent="0.25">
      <c r="A8" s="1">
        <v>4</v>
      </c>
      <c r="B8" s="2" t="s">
        <v>12</v>
      </c>
      <c r="C8" s="2" t="s">
        <v>22</v>
      </c>
      <c r="D8" s="3" t="s">
        <v>23</v>
      </c>
      <c r="E8" s="3">
        <v>10</v>
      </c>
      <c r="F8" s="4" t="s">
        <v>24</v>
      </c>
      <c r="G8" s="2" t="s">
        <v>14</v>
      </c>
      <c r="H8" s="19" t="s">
        <v>34</v>
      </c>
      <c r="I8" s="5" t="s">
        <v>15</v>
      </c>
      <c r="J8" s="20">
        <v>1</v>
      </c>
      <c r="K8" s="6">
        <v>242520</v>
      </c>
      <c r="L8" s="21">
        <v>242520</v>
      </c>
      <c r="M8" s="22">
        <v>41275</v>
      </c>
      <c r="N8" s="2" t="s">
        <v>21</v>
      </c>
    </row>
    <row r="9" spans="1:14" x14ac:dyDescent="0.25">
      <c r="A9" s="1">
        <v>5</v>
      </c>
      <c r="B9" s="2" t="s">
        <v>12</v>
      </c>
      <c r="C9" s="2" t="s">
        <v>22</v>
      </c>
      <c r="D9" s="3" t="s">
        <v>25</v>
      </c>
      <c r="E9" s="3">
        <v>10</v>
      </c>
      <c r="F9" s="4" t="s">
        <v>26</v>
      </c>
      <c r="G9" s="2" t="s">
        <v>14</v>
      </c>
      <c r="H9" s="19" t="s">
        <v>34</v>
      </c>
      <c r="I9" s="5" t="s">
        <v>15</v>
      </c>
      <c r="J9" s="20">
        <v>1</v>
      </c>
      <c r="K9" s="6">
        <v>91080</v>
      </c>
      <c r="L9" s="21">
        <v>91080</v>
      </c>
      <c r="M9" s="22">
        <v>41275</v>
      </c>
      <c r="N9" s="2" t="s">
        <v>21</v>
      </c>
    </row>
    <row r="10" spans="1:14" x14ac:dyDescent="0.25">
      <c r="A10" s="1">
        <v>6</v>
      </c>
      <c r="B10" s="2" t="s">
        <v>12</v>
      </c>
      <c r="C10" s="2" t="s">
        <v>22</v>
      </c>
      <c r="D10" s="3" t="s">
        <v>27</v>
      </c>
      <c r="E10" s="3">
        <v>10</v>
      </c>
      <c r="F10" s="4" t="s">
        <v>28</v>
      </c>
      <c r="G10" s="2" t="s">
        <v>14</v>
      </c>
      <c r="H10" s="19" t="s">
        <v>34</v>
      </c>
      <c r="I10" s="5" t="s">
        <v>15</v>
      </c>
      <c r="J10" s="20">
        <v>1</v>
      </c>
      <c r="K10" s="6">
        <v>23520</v>
      </c>
      <c r="L10" s="21">
        <v>23520</v>
      </c>
      <c r="M10" s="22">
        <v>41275</v>
      </c>
      <c r="N10" s="2" t="s">
        <v>21</v>
      </c>
    </row>
    <row r="11" spans="1:14" x14ac:dyDescent="0.25">
      <c r="A11" s="1">
        <v>7</v>
      </c>
      <c r="B11" s="2" t="s">
        <v>12</v>
      </c>
      <c r="C11" s="2" t="s">
        <v>22</v>
      </c>
      <c r="D11" s="3" t="s">
        <v>29</v>
      </c>
      <c r="E11" s="3">
        <v>10</v>
      </c>
      <c r="F11" s="4" t="s">
        <v>30</v>
      </c>
      <c r="G11" s="2" t="s">
        <v>14</v>
      </c>
      <c r="H11" s="19" t="s">
        <v>34</v>
      </c>
      <c r="I11" s="5" t="s">
        <v>15</v>
      </c>
      <c r="J11" s="20">
        <v>1</v>
      </c>
      <c r="K11" s="6">
        <v>23520</v>
      </c>
      <c r="L11" s="21">
        <v>23520</v>
      </c>
      <c r="M11" s="22">
        <v>41275</v>
      </c>
      <c r="N11" s="2" t="s">
        <v>21</v>
      </c>
    </row>
    <row r="12" spans="1:14" x14ac:dyDescent="0.25">
      <c r="K12" s="7"/>
      <c r="L12" s="23">
        <f>SUM(L5:L11)</f>
        <v>499560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11 C1:C11"/>
    <dataValidation type="list" allowBlank="1" showInputMessage="1" showErrorMessage="1" sqref="B5:B11">
      <formula1>TypeResource</formula1>
    </dataValidation>
    <dataValidation type="decimal" allowBlank="1" showErrorMessage="1" errorTitle="Ошибка!" error="Значение должно быть числом" sqref="J5:L11">
      <formula1>0</formula1>
      <formula2>9999999999999</formula2>
    </dataValidation>
    <dataValidation type="list" allowBlank="1" showInputMessage="1" showErrorMessage="1" sqref="H5:H1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2021-07-15T13:21:27Z</dcterms:modified>
</cp:coreProperties>
</file>